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40" windowWidth="17895" windowHeight="12975"/>
  </bookViews>
  <sheets>
    <sheet name="Форма 2" sheetId="1" r:id="rId1"/>
  </sheets>
  <definedNames>
    <definedName name="_xlnm.Print_Titles" localSheetId="0">'Форма 2'!$9:$15</definedName>
    <definedName name="_xlnm.Print_Area" localSheetId="0">'Форма 2'!$A$1:$S$35</definedName>
  </definedNames>
  <calcPr calcId="145621"/>
</workbook>
</file>

<file path=xl/calcChain.xml><?xml version="1.0" encoding="utf-8"?>
<calcChain xmlns="http://schemas.openxmlformats.org/spreadsheetml/2006/main">
  <c r="K34" i="1" l="1"/>
  <c r="J34" i="1"/>
  <c r="D34" i="1"/>
  <c r="I34" i="1" s="1"/>
  <c r="K33" i="1"/>
  <c r="J33" i="1"/>
  <c r="D33" i="1"/>
  <c r="I33" i="1" s="1"/>
  <c r="K32" i="1"/>
  <c r="J32" i="1"/>
  <c r="D32" i="1"/>
  <c r="I32" i="1" s="1"/>
  <c r="S31" i="1"/>
  <c r="R31" i="1"/>
  <c r="Q31" i="1"/>
  <c r="P31" i="1"/>
  <c r="O31" i="1"/>
  <c r="N31" i="1"/>
  <c r="M31" i="1"/>
  <c r="L31" i="1"/>
  <c r="H31" i="1"/>
  <c r="G31" i="1"/>
  <c r="F31" i="1"/>
  <c r="E31" i="1"/>
  <c r="C31" i="1"/>
  <c r="K30" i="1"/>
  <c r="K29" i="1" s="1"/>
  <c r="J30" i="1"/>
  <c r="J29" i="1" s="1"/>
  <c r="D30" i="1"/>
  <c r="I30" i="1" s="1"/>
  <c r="I29" i="1" s="1"/>
  <c r="S29" i="1"/>
  <c r="R29" i="1"/>
  <c r="Q29" i="1"/>
  <c r="P29" i="1"/>
  <c r="O29" i="1"/>
  <c r="N29" i="1"/>
  <c r="M29" i="1"/>
  <c r="L29" i="1"/>
  <c r="H29" i="1"/>
  <c r="G29" i="1"/>
  <c r="F29" i="1"/>
  <c r="E29" i="1"/>
  <c r="C29" i="1"/>
  <c r="K28" i="1"/>
  <c r="K27" i="1" s="1"/>
  <c r="J28" i="1"/>
  <c r="J27" i="1" s="1"/>
  <c r="D28" i="1"/>
  <c r="I28" i="1" s="1"/>
  <c r="I27" i="1" s="1"/>
  <c r="S27" i="1"/>
  <c r="R27" i="1"/>
  <c r="Q27" i="1"/>
  <c r="P27" i="1"/>
  <c r="O27" i="1"/>
  <c r="N27" i="1"/>
  <c r="M27" i="1"/>
  <c r="L27" i="1"/>
  <c r="H27" i="1"/>
  <c r="G27" i="1"/>
  <c r="F27" i="1"/>
  <c r="E27" i="1"/>
  <c r="C27" i="1"/>
  <c r="K26" i="1"/>
  <c r="K25" i="1" s="1"/>
  <c r="J26" i="1"/>
  <c r="J25" i="1" s="1"/>
  <c r="D26" i="1"/>
  <c r="I26" i="1" s="1"/>
  <c r="I25" i="1" s="1"/>
  <c r="S25" i="1"/>
  <c r="R25" i="1"/>
  <c r="Q25" i="1"/>
  <c r="P25" i="1"/>
  <c r="O25" i="1"/>
  <c r="N25" i="1"/>
  <c r="M25" i="1"/>
  <c r="L25" i="1"/>
  <c r="H25" i="1"/>
  <c r="G25" i="1"/>
  <c r="F25" i="1"/>
  <c r="E25" i="1"/>
  <c r="C25" i="1"/>
  <c r="K24" i="1"/>
  <c r="J24" i="1"/>
  <c r="D24" i="1"/>
  <c r="I24" i="1" s="1"/>
  <c r="K23" i="1"/>
  <c r="J23" i="1"/>
  <c r="D23" i="1"/>
  <c r="I23" i="1" s="1"/>
  <c r="K22" i="1"/>
  <c r="J22" i="1"/>
  <c r="D22" i="1"/>
  <c r="I22" i="1" s="1"/>
  <c r="S21" i="1"/>
  <c r="R21" i="1"/>
  <c r="Q21" i="1"/>
  <c r="P21" i="1"/>
  <c r="O21" i="1"/>
  <c r="N21" i="1"/>
  <c r="M21" i="1"/>
  <c r="L21" i="1"/>
  <c r="H21" i="1"/>
  <c r="G21" i="1"/>
  <c r="F21" i="1"/>
  <c r="E21" i="1"/>
  <c r="C21" i="1"/>
  <c r="K20" i="1"/>
  <c r="J20" i="1"/>
  <c r="D20" i="1"/>
  <c r="I20" i="1" s="1"/>
  <c r="K19" i="1"/>
  <c r="J19" i="1"/>
  <c r="D19" i="1"/>
  <c r="I19" i="1" s="1"/>
  <c r="K18" i="1"/>
  <c r="J18" i="1"/>
  <c r="D18" i="1"/>
  <c r="I18" i="1" s="1"/>
  <c r="S17" i="1"/>
  <c r="R17" i="1"/>
  <c r="Q17" i="1"/>
  <c r="P17" i="1"/>
  <c r="O17" i="1"/>
  <c r="N17" i="1"/>
  <c r="M17" i="1"/>
  <c r="L17" i="1"/>
  <c r="H17" i="1"/>
  <c r="G17" i="1"/>
  <c r="F17" i="1"/>
  <c r="E17" i="1"/>
  <c r="C17" i="1"/>
  <c r="S16" i="1" l="1"/>
  <c r="D31" i="1"/>
  <c r="I21" i="1"/>
  <c r="P16" i="1"/>
  <c r="J21" i="1"/>
  <c r="K21" i="1"/>
  <c r="K31" i="1"/>
  <c r="G16" i="1"/>
  <c r="N16" i="1"/>
  <c r="R16" i="1"/>
  <c r="K17" i="1"/>
  <c r="D21" i="1"/>
  <c r="C16" i="1"/>
  <c r="H16" i="1"/>
  <c r="L16" i="1"/>
  <c r="J31" i="1"/>
  <c r="F16" i="1"/>
  <c r="D29" i="1"/>
  <c r="I31" i="1"/>
  <c r="O16" i="1"/>
  <c r="J17" i="1"/>
  <c r="M16" i="1"/>
  <c r="Q16" i="1"/>
  <c r="D25" i="1"/>
  <c r="E16" i="1"/>
  <c r="D27" i="1"/>
  <c r="D17" i="1"/>
  <c r="I17" i="1"/>
  <c r="K16" i="1" l="1"/>
  <c r="J16" i="1"/>
  <c r="I16" i="1"/>
  <c r="D16" i="1"/>
</calcChain>
</file>

<file path=xl/sharedStrings.xml><?xml version="1.0" encoding="utf-8"?>
<sst xmlns="http://schemas.openxmlformats.org/spreadsheetml/2006/main" count="71" uniqueCount="35">
  <si>
    <t>План реализации мероприятий по переселению граждан из аварийного жилищного фонда, признанного таковым до 1 января 2017 года, 
по способам переселения</t>
  </si>
  <si>
    <t>№ п/п</t>
  </si>
  <si>
    <t>Наименование муниципального образования</t>
  </si>
  <si>
    <t>Всего расселяемая площадь жилых помещений</t>
  </si>
  <si>
    <t>Расселение в рамках программы, не связанное с приобретением жилых помещений и связанное с приобретением жилых помещений без использования бюджетных средств</t>
  </si>
  <si>
    <t>Расселение в рамках программы, связанное с приобретением жилых помещений за счет бюджетных средств</t>
  </si>
  <si>
    <t>Всего:</t>
  </si>
  <si>
    <t>в том числе:</t>
  </si>
  <si>
    <t>Выкуп жилых помещений у собственников</t>
  </si>
  <si>
    <t>Договор о развитии застроенной территории</t>
  </si>
  <si>
    <t>Переселение в свободный жилищный фонд</t>
  </si>
  <si>
    <t>Строительство домов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</si>
  <si>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</si>
  <si>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</si>
  <si>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</si>
  <si>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домах, введенных в эксплуатацию</t>
  </si>
  <si>
    <t>Расселяемая площадь</t>
  </si>
  <si>
    <t>Стоимость</t>
  </si>
  <si>
    <t>Приобретаемая площадь</t>
  </si>
  <si>
    <t>кв. м</t>
  </si>
  <si>
    <t>руб.</t>
  </si>
  <si>
    <t>кв.м</t>
  </si>
  <si>
    <t>Всего по этапу 2019 года</t>
  </si>
  <si>
    <t xml:space="preserve">Итого по Асиновский муниципальный район </t>
  </si>
  <si>
    <t xml:space="preserve">Итого по Город Томск </t>
  </si>
  <si>
    <t xml:space="preserve">Итого по Чаинский муниципальный район </t>
  </si>
  <si>
    <t>Всего по этапу 2020 года</t>
  </si>
  <si>
    <t xml:space="preserve">Итого по Каргасокский муниципальный район </t>
  </si>
  <si>
    <t xml:space="preserve">Итого по Томский муниципальный район 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</si>
  <si>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</si>
  <si>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</si>
  <si>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</si>
  <si>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</si>
  <si>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>Всего по программе переселения, в рамках которой предусмотрено финансирование за счет средств Фонда. в т.ч.:</t>
  </si>
  <si>
    <t xml:space="preserve">Приложение № 2                                                                                                                                               к распоряжению Администрации Томской области                                                                                      от 28.12.2019 № 792-ра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</si>
</sst>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60" zoomScaleNormal="60" workbookViewId="0">
      <selection activeCell="N1" sqref="N1:S5"/>
    </sheetView>
  </sheetViews>
  <sheetFormatPr defaultColWidth="9.140625" defaultRowHeight="15" x14ac:dyDescent="0.25"/>
  <cols>
    <col min="1" max="1" width="5" style="1" customWidth="1"/>
    <col min="2" max="2" width="50.7109375" style="1" customWidth="1"/>
    <col min="3" max="9" width="20.7109375" style="1" customWidth="1"/>
    <col min="10" max="10" width="22.5703125" style="1" customWidth="1"/>
    <col min="11" max="11" width="23.28515625" style="1" customWidth="1"/>
    <col min="12" max="16" width="20.7109375" style="1" customWidth="1"/>
    <col min="17" max="17" width="22.140625" style="1" customWidth="1"/>
    <col min="18" max="19" width="20.7109375" style="1" customWidth="1"/>
    <col min="20" max="20" width="9.140625" style="1"/>
  </cols>
  <sheetData>
    <row r="1" spans="1:23" ht="18.75" customHeight="1" x14ac:dyDescent="0.25">
      <c r="D1" s="5"/>
      <c r="E1" s="6"/>
      <c r="F1" s="6"/>
      <c r="N1" s="16" t="s">
        <v>34</v>
      </c>
      <c r="O1" s="16"/>
      <c r="P1" s="16"/>
      <c r="Q1" s="16"/>
      <c r="R1" s="16"/>
      <c r="S1" s="16"/>
      <c r="U1" s="1"/>
      <c r="V1" s="1"/>
      <c r="W1" s="1"/>
    </row>
    <row r="2" spans="1:23" ht="18.75" customHeight="1" x14ac:dyDescent="0.25">
      <c r="D2" s="5"/>
      <c r="E2" s="6"/>
      <c r="F2" s="6"/>
      <c r="N2" s="16"/>
      <c r="O2" s="16"/>
      <c r="P2" s="16"/>
      <c r="Q2" s="16"/>
      <c r="R2" s="16"/>
      <c r="S2" s="16"/>
      <c r="U2" s="1"/>
      <c r="V2" s="1"/>
      <c r="W2" s="1"/>
    </row>
    <row r="3" spans="1:23" ht="18.75" customHeight="1" x14ac:dyDescent="0.25">
      <c r="D3" s="5"/>
      <c r="E3" s="6"/>
      <c r="F3" s="6"/>
      <c r="N3" s="16"/>
      <c r="O3" s="16"/>
      <c r="P3" s="16"/>
      <c r="Q3" s="16"/>
      <c r="R3" s="16"/>
      <c r="S3" s="16"/>
      <c r="U3" s="1"/>
      <c r="V3" s="1"/>
      <c r="W3" s="1"/>
    </row>
    <row r="4" spans="1:23" ht="18.75" customHeight="1" x14ac:dyDescent="0.25">
      <c r="D4" s="5"/>
      <c r="E4" s="6"/>
      <c r="F4" s="6"/>
      <c r="N4" s="16"/>
      <c r="O4" s="16"/>
      <c r="P4" s="16"/>
      <c r="Q4" s="16"/>
      <c r="R4" s="16"/>
      <c r="S4" s="16"/>
      <c r="U4" s="1"/>
      <c r="V4" s="1"/>
      <c r="W4" s="1"/>
    </row>
    <row r="5" spans="1:23" ht="18.75" customHeight="1" x14ac:dyDescent="0.25">
      <c r="D5" s="5"/>
      <c r="E5" s="6"/>
      <c r="F5" s="6"/>
      <c r="N5" s="16"/>
      <c r="O5" s="16"/>
      <c r="P5" s="16"/>
      <c r="Q5" s="16"/>
      <c r="R5" s="16"/>
      <c r="S5" s="16"/>
      <c r="U5" s="1"/>
      <c r="V5" s="1"/>
      <c r="W5" s="1"/>
    </row>
    <row r="6" spans="1:23" ht="18.75" customHeight="1" x14ac:dyDescent="0.3">
      <c r="D6" s="5"/>
      <c r="E6" s="6"/>
      <c r="F6" s="6"/>
      <c r="O6" s="9"/>
      <c r="P6" s="9"/>
      <c r="Q6" s="10"/>
      <c r="R6" s="10"/>
      <c r="S6" s="10"/>
      <c r="U6" s="1"/>
      <c r="V6" s="1"/>
      <c r="W6" s="1"/>
    </row>
    <row r="7" spans="1:23" ht="45.75" customHeight="1" x14ac:dyDescent="0.25">
      <c r="A7" s="2"/>
      <c r="B7" s="15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9" spans="1:23" ht="68.25" customHeight="1" x14ac:dyDescent="0.25">
      <c r="A9" s="14" t="s">
        <v>1</v>
      </c>
      <c r="B9" s="17" t="s">
        <v>2</v>
      </c>
      <c r="C9" s="14" t="s">
        <v>3</v>
      </c>
      <c r="D9" s="14" t="s">
        <v>4</v>
      </c>
      <c r="E9" s="14"/>
      <c r="F9" s="14"/>
      <c r="G9" s="14"/>
      <c r="H9" s="14"/>
      <c r="I9" s="14" t="s">
        <v>5</v>
      </c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3" ht="27.75" customHeight="1" x14ac:dyDescent="0.25">
      <c r="A10" s="14"/>
      <c r="B10" s="18"/>
      <c r="C10" s="14"/>
      <c r="D10" s="14" t="s">
        <v>6</v>
      </c>
      <c r="E10" s="14" t="s">
        <v>7</v>
      </c>
      <c r="F10" s="14"/>
      <c r="G10" s="14"/>
      <c r="H10" s="14"/>
      <c r="I10" s="14" t="s">
        <v>6</v>
      </c>
      <c r="J10" s="14"/>
      <c r="K10" s="14"/>
      <c r="L10" s="14" t="s">
        <v>7</v>
      </c>
      <c r="M10" s="14"/>
      <c r="N10" s="14"/>
      <c r="O10" s="14"/>
      <c r="P10" s="14"/>
      <c r="Q10" s="14"/>
      <c r="R10" s="14"/>
      <c r="S10" s="14"/>
    </row>
    <row r="11" spans="1:23" ht="47.25" customHeight="1" x14ac:dyDescent="0.25">
      <c r="A11" s="14"/>
      <c r="B11" s="18"/>
      <c r="C11" s="14"/>
      <c r="D11" s="14"/>
      <c r="E11" s="14" t="s">
        <v>8</v>
      </c>
      <c r="F11" s="14"/>
      <c r="G11" s="14" t="s">
        <v>9</v>
      </c>
      <c r="H11" s="14" t="s">
        <v>10</v>
      </c>
      <c r="I11" s="14"/>
      <c r="J11" s="14"/>
      <c r="K11" s="14"/>
      <c r="L11" s="14" t="s">
        <v>11</v>
      </c>
      <c r="M11" s="14"/>
      <c r="N11" s="14" t="s">
        <v>12</v>
      </c>
      <c r="O11" s="14"/>
      <c r="P11" s="14"/>
      <c r="Q11" s="14"/>
      <c r="R11" s="14" t="s">
        <v>13</v>
      </c>
      <c r="S11" s="14"/>
    </row>
    <row r="12" spans="1:23" ht="47.25" customHeight="1" x14ac:dyDescent="0.25">
      <c r="A12" s="14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 t="s">
        <v>14</v>
      </c>
      <c r="O12" s="14"/>
      <c r="P12" s="14" t="s">
        <v>15</v>
      </c>
      <c r="Q12" s="14"/>
      <c r="R12" s="14"/>
      <c r="S12" s="14"/>
    </row>
    <row r="13" spans="1:23" ht="55.5" customHeight="1" x14ac:dyDescent="0.25">
      <c r="A13" s="14"/>
      <c r="B13" s="18"/>
      <c r="C13" s="14"/>
      <c r="D13" s="7" t="s">
        <v>16</v>
      </c>
      <c r="E13" s="7" t="s">
        <v>16</v>
      </c>
      <c r="F13" s="7" t="s">
        <v>17</v>
      </c>
      <c r="G13" s="7" t="s">
        <v>16</v>
      </c>
      <c r="H13" s="7" t="s">
        <v>16</v>
      </c>
      <c r="I13" s="7" t="s">
        <v>16</v>
      </c>
      <c r="J13" s="7" t="s">
        <v>18</v>
      </c>
      <c r="K13" s="7" t="s">
        <v>17</v>
      </c>
      <c r="L13" s="7" t="s">
        <v>18</v>
      </c>
      <c r="M13" s="7" t="s">
        <v>17</v>
      </c>
      <c r="N13" s="7" t="s">
        <v>18</v>
      </c>
      <c r="O13" s="7" t="s">
        <v>17</v>
      </c>
      <c r="P13" s="7" t="s">
        <v>18</v>
      </c>
      <c r="Q13" s="7" t="s">
        <v>17</v>
      </c>
      <c r="R13" s="7" t="s">
        <v>18</v>
      </c>
      <c r="S13" s="7" t="s">
        <v>17</v>
      </c>
      <c r="T13" s="3"/>
      <c r="U13" s="3"/>
      <c r="V13" s="3"/>
      <c r="W13" s="3"/>
    </row>
    <row r="14" spans="1:23" ht="20.25" customHeight="1" x14ac:dyDescent="0.25">
      <c r="A14" s="14"/>
      <c r="B14" s="19"/>
      <c r="C14" s="7" t="s">
        <v>19</v>
      </c>
      <c r="D14" s="7" t="s">
        <v>19</v>
      </c>
      <c r="E14" s="7" t="s">
        <v>19</v>
      </c>
      <c r="F14" s="7" t="s">
        <v>20</v>
      </c>
      <c r="G14" s="7" t="s">
        <v>21</v>
      </c>
      <c r="H14" s="7" t="s">
        <v>21</v>
      </c>
      <c r="I14" s="7" t="s">
        <v>19</v>
      </c>
      <c r="J14" s="7" t="s">
        <v>19</v>
      </c>
      <c r="K14" s="7" t="s">
        <v>20</v>
      </c>
      <c r="L14" s="8" t="s">
        <v>19</v>
      </c>
      <c r="M14" s="8" t="s">
        <v>20</v>
      </c>
      <c r="N14" s="8" t="s">
        <v>19</v>
      </c>
      <c r="O14" s="8" t="s">
        <v>20</v>
      </c>
      <c r="P14" s="7" t="s">
        <v>19</v>
      </c>
      <c r="Q14" s="7" t="s">
        <v>20</v>
      </c>
      <c r="R14" s="7" t="s">
        <v>19</v>
      </c>
      <c r="S14" s="7" t="s">
        <v>20</v>
      </c>
    </row>
    <row r="15" spans="1:23" ht="20.25" customHeight="1" x14ac:dyDescent="0.25">
      <c r="A15" s="7">
        <v>1</v>
      </c>
      <c r="B15" s="8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8">
        <v>12</v>
      </c>
      <c r="M15" s="8">
        <v>13</v>
      </c>
      <c r="N15" s="8">
        <v>14</v>
      </c>
      <c r="O15" s="8">
        <v>15</v>
      </c>
      <c r="P15" s="7">
        <v>16</v>
      </c>
      <c r="Q15" s="7">
        <v>17</v>
      </c>
      <c r="R15" s="7">
        <v>18</v>
      </c>
      <c r="S15" s="7">
        <v>19</v>
      </c>
    </row>
    <row r="16" spans="1:23" ht="90" customHeight="1" x14ac:dyDescent="0.25">
      <c r="A16" s="7"/>
      <c r="B16" s="11" t="s">
        <v>33</v>
      </c>
      <c r="C16" s="12">
        <f t="shared" ref="C16:S16" si="0">SUM(C17,C21,C25,C27,C29,C31)</f>
        <v>127341.19</v>
      </c>
      <c r="D16" s="12">
        <f t="shared" si="0"/>
        <v>10726.720000000001</v>
      </c>
      <c r="E16" s="12">
        <f t="shared" si="0"/>
        <v>10726.720000000001</v>
      </c>
      <c r="F16" s="12">
        <f t="shared" si="0"/>
        <v>575652304.29999995</v>
      </c>
      <c r="G16" s="12">
        <f t="shared" si="0"/>
        <v>0</v>
      </c>
      <c r="H16" s="12">
        <f t="shared" si="0"/>
        <v>0</v>
      </c>
      <c r="I16" s="12">
        <f t="shared" si="0"/>
        <v>116614.47</v>
      </c>
      <c r="J16" s="12">
        <f t="shared" si="0"/>
        <v>116633.09</v>
      </c>
      <c r="K16" s="12">
        <f t="shared" si="0"/>
        <v>5164866416.2399998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2">
        <f t="shared" si="0"/>
        <v>112893.31</v>
      </c>
      <c r="Q16" s="12">
        <f t="shared" si="0"/>
        <v>4958653575.2700005</v>
      </c>
      <c r="R16" s="12">
        <f t="shared" si="0"/>
        <v>3739.7799999999997</v>
      </c>
      <c r="S16" s="12">
        <f t="shared" si="0"/>
        <v>206212840.97</v>
      </c>
    </row>
    <row r="17" spans="1:19" ht="18.75" customHeight="1" x14ac:dyDescent="0.25">
      <c r="A17" s="7"/>
      <c r="B17" s="11" t="s">
        <v>22</v>
      </c>
      <c r="C17" s="12">
        <f t="shared" ref="C17:S17" si="1">SUM(C18:C20)</f>
        <v>12381.67</v>
      </c>
      <c r="D17" s="12">
        <f t="shared" si="1"/>
        <v>6256.77</v>
      </c>
      <c r="E17" s="12">
        <f t="shared" si="1"/>
        <v>6256.77</v>
      </c>
      <c r="F17" s="12">
        <f t="shared" si="1"/>
        <v>383980848.30000001</v>
      </c>
      <c r="G17" s="12">
        <f t="shared" si="1"/>
        <v>0</v>
      </c>
      <c r="H17" s="12">
        <f t="shared" si="1"/>
        <v>0</v>
      </c>
      <c r="I17" s="12">
        <f t="shared" si="1"/>
        <v>6124.9</v>
      </c>
      <c r="J17" s="12">
        <f t="shared" si="1"/>
        <v>6124.9</v>
      </c>
      <c r="K17" s="12">
        <f t="shared" si="1"/>
        <v>419604552.26000005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2">
        <f t="shared" si="1"/>
        <v>4203.63</v>
      </c>
      <c r="Q17" s="12">
        <f t="shared" si="1"/>
        <v>291369471.28000003</v>
      </c>
      <c r="R17" s="12">
        <f t="shared" si="1"/>
        <v>1921.27</v>
      </c>
      <c r="S17" s="12">
        <f t="shared" si="1"/>
        <v>128235080.98</v>
      </c>
    </row>
    <row r="18" spans="1:19" ht="40.5" x14ac:dyDescent="0.25">
      <c r="A18" s="7">
        <v>1</v>
      </c>
      <c r="B18" s="11" t="s">
        <v>23</v>
      </c>
      <c r="C18" s="12">
        <v>383.4</v>
      </c>
      <c r="D18" s="12">
        <f>E18+G18+H18</f>
        <v>0</v>
      </c>
      <c r="E18" s="12">
        <v>0</v>
      </c>
      <c r="F18" s="12">
        <v>0</v>
      </c>
      <c r="G18" s="12">
        <v>0</v>
      </c>
      <c r="H18" s="12">
        <v>0</v>
      </c>
      <c r="I18" s="12">
        <f>C18-D18</f>
        <v>383.4</v>
      </c>
      <c r="J18" s="12">
        <f t="shared" ref="J18:K20" si="2">L18+N18+P18+R18</f>
        <v>383.4</v>
      </c>
      <c r="K18" s="12">
        <f t="shared" si="2"/>
        <v>18211499.98</v>
      </c>
      <c r="L18" s="13">
        <v>0</v>
      </c>
      <c r="M18" s="13">
        <v>0</v>
      </c>
      <c r="N18" s="13">
        <v>0</v>
      </c>
      <c r="O18" s="13">
        <v>0</v>
      </c>
      <c r="P18" s="12">
        <v>383.4</v>
      </c>
      <c r="Q18" s="12">
        <v>18211499.98</v>
      </c>
      <c r="R18" s="12">
        <v>0</v>
      </c>
      <c r="S18" s="12">
        <v>0</v>
      </c>
    </row>
    <row r="19" spans="1:19" ht="24" customHeight="1" x14ac:dyDescent="0.25">
      <c r="A19" s="7">
        <v>2</v>
      </c>
      <c r="B19" s="11" t="s">
        <v>24</v>
      </c>
      <c r="C19" s="12">
        <v>11729.17</v>
      </c>
      <c r="D19" s="12">
        <f>E19+G19+H19</f>
        <v>6026.67</v>
      </c>
      <c r="E19" s="12">
        <v>6026.67</v>
      </c>
      <c r="F19" s="12">
        <v>377357292.16000003</v>
      </c>
      <c r="G19" s="12">
        <v>0</v>
      </c>
      <c r="H19" s="12">
        <v>0</v>
      </c>
      <c r="I19" s="12">
        <f>C19-D19</f>
        <v>5702.5</v>
      </c>
      <c r="J19" s="12">
        <f t="shared" si="2"/>
        <v>5702.5</v>
      </c>
      <c r="K19" s="12">
        <f t="shared" si="2"/>
        <v>400638731.30000001</v>
      </c>
      <c r="L19" s="13">
        <v>0</v>
      </c>
      <c r="M19" s="13">
        <v>0</v>
      </c>
      <c r="N19" s="13">
        <v>0</v>
      </c>
      <c r="O19" s="13">
        <v>0</v>
      </c>
      <c r="P19" s="12">
        <v>3820.23</v>
      </c>
      <c r="Q19" s="12">
        <v>273157971.30000001</v>
      </c>
      <c r="R19" s="12">
        <v>1882.27</v>
      </c>
      <c r="S19" s="12">
        <v>127480760</v>
      </c>
    </row>
    <row r="20" spans="1:19" ht="40.5" x14ac:dyDescent="0.25">
      <c r="A20" s="7">
        <v>3</v>
      </c>
      <c r="B20" s="11" t="s">
        <v>25</v>
      </c>
      <c r="C20" s="12">
        <v>269.10000000000002</v>
      </c>
      <c r="D20" s="12">
        <f>E20+G20+H20</f>
        <v>230.1</v>
      </c>
      <c r="E20" s="12">
        <v>230.1</v>
      </c>
      <c r="F20" s="12">
        <v>6623556.1399999997</v>
      </c>
      <c r="G20" s="12">
        <v>0</v>
      </c>
      <c r="H20" s="12">
        <v>0</v>
      </c>
      <c r="I20" s="12">
        <f>C20-D20</f>
        <v>39.000000000000028</v>
      </c>
      <c r="J20" s="12">
        <f t="shared" si="2"/>
        <v>39</v>
      </c>
      <c r="K20" s="12">
        <f t="shared" si="2"/>
        <v>754320.98</v>
      </c>
      <c r="L20" s="13">
        <v>0</v>
      </c>
      <c r="M20" s="13">
        <v>0</v>
      </c>
      <c r="N20" s="13">
        <v>0</v>
      </c>
      <c r="O20" s="13">
        <v>0</v>
      </c>
      <c r="P20" s="12">
        <v>0</v>
      </c>
      <c r="Q20" s="12">
        <v>0</v>
      </c>
      <c r="R20" s="12">
        <v>39</v>
      </c>
      <c r="S20" s="12">
        <v>754320.98</v>
      </c>
    </row>
    <row r="21" spans="1:19" ht="18.75" customHeight="1" x14ac:dyDescent="0.25">
      <c r="A21" s="7"/>
      <c r="B21" s="11" t="s">
        <v>26</v>
      </c>
      <c r="C21" s="12">
        <f t="shared" ref="C21:S21" si="3">SUM(C22:C24)</f>
        <v>11485.28</v>
      </c>
      <c r="D21" s="12">
        <f t="shared" si="3"/>
        <v>4469.95</v>
      </c>
      <c r="E21" s="12">
        <f t="shared" si="3"/>
        <v>4469.95</v>
      </c>
      <c r="F21" s="12">
        <f t="shared" si="3"/>
        <v>191671456</v>
      </c>
      <c r="G21" s="12">
        <f t="shared" si="3"/>
        <v>0</v>
      </c>
      <c r="H21" s="12">
        <f t="shared" si="3"/>
        <v>0</v>
      </c>
      <c r="I21" s="12">
        <f t="shared" si="3"/>
        <v>7015.33</v>
      </c>
      <c r="J21" s="12">
        <f t="shared" si="3"/>
        <v>7015.33</v>
      </c>
      <c r="K21" s="12">
        <f t="shared" si="3"/>
        <v>300817401.59000003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2">
        <f t="shared" si="3"/>
        <v>5196.82</v>
      </c>
      <c r="Q21" s="12">
        <f t="shared" si="3"/>
        <v>222839641.59999999</v>
      </c>
      <c r="R21" s="12">
        <f t="shared" si="3"/>
        <v>1818.51</v>
      </c>
      <c r="S21" s="12">
        <f t="shared" si="3"/>
        <v>77977759.989999995</v>
      </c>
    </row>
    <row r="22" spans="1:19" ht="20.25" x14ac:dyDescent="0.25">
      <c r="A22" s="7">
        <v>1</v>
      </c>
      <c r="B22" s="11" t="s">
        <v>24</v>
      </c>
      <c r="C22" s="12">
        <v>8289.16</v>
      </c>
      <c r="D22" s="12">
        <f>E22+G22+H22</f>
        <v>4469.95</v>
      </c>
      <c r="E22" s="12">
        <v>4469.95</v>
      </c>
      <c r="F22" s="12">
        <v>191671456</v>
      </c>
      <c r="G22" s="12">
        <v>0</v>
      </c>
      <c r="H22" s="12">
        <v>0</v>
      </c>
      <c r="I22" s="12">
        <f>C22-D22</f>
        <v>3819.21</v>
      </c>
      <c r="J22" s="12">
        <f t="shared" ref="J22:K24" si="4">L22+N22+P22+R22</f>
        <v>3819.21</v>
      </c>
      <c r="K22" s="12">
        <f t="shared" si="4"/>
        <v>163767775.99000001</v>
      </c>
      <c r="L22" s="13">
        <v>0</v>
      </c>
      <c r="M22" s="13">
        <v>0</v>
      </c>
      <c r="N22" s="13">
        <v>0</v>
      </c>
      <c r="O22" s="13">
        <v>0</v>
      </c>
      <c r="P22" s="12">
        <v>2000.7</v>
      </c>
      <c r="Q22" s="12">
        <v>85790016</v>
      </c>
      <c r="R22" s="12">
        <v>1818.51</v>
      </c>
      <c r="S22" s="12">
        <v>77977759.989999995</v>
      </c>
    </row>
    <row r="23" spans="1:19" ht="40.5" x14ac:dyDescent="0.25">
      <c r="A23" s="7">
        <v>2</v>
      </c>
      <c r="B23" s="11" t="s">
        <v>27</v>
      </c>
      <c r="C23" s="12">
        <v>162.1</v>
      </c>
      <c r="D23" s="12">
        <f>E23+G23+H23</f>
        <v>0</v>
      </c>
      <c r="E23" s="12">
        <v>0</v>
      </c>
      <c r="F23" s="12">
        <v>0</v>
      </c>
      <c r="G23" s="12">
        <v>0</v>
      </c>
      <c r="H23" s="12">
        <v>0</v>
      </c>
      <c r="I23" s="12">
        <f>C23-D23</f>
        <v>162.1</v>
      </c>
      <c r="J23" s="12">
        <f t="shared" si="4"/>
        <v>162.1</v>
      </c>
      <c r="K23" s="12">
        <f t="shared" si="4"/>
        <v>6950848</v>
      </c>
      <c r="L23" s="13">
        <v>0</v>
      </c>
      <c r="M23" s="13">
        <v>0</v>
      </c>
      <c r="N23" s="13">
        <v>0</v>
      </c>
      <c r="O23" s="13">
        <v>0</v>
      </c>
      <c r="P23" s="12">
        <v>162.1</v>
      </c>
      <c r="Q23" s="12">
        <v>6950848</v>
      </c>
      <c r="R23" s="12">
        <v>0</v>
      </c>
      <c r="S23" s="12">
        <v>0</v>
      </c>
    </row>
    <row r="24" spans="1:19" ht="40.5" x14ac:dyDescent="0.25">
      <c r="A24" s="7">
        <v>3</v>
      </c>
      <c r="B24" s="11" t="s">
        <v>28</v>
      </c>
      <c r="C24" s="12">
        <v>3034.02</v>
      </c>
      <c r="D24" s="12">
        <f>E24+G24+H24</f>
        <v>0</v>
      </c>
      <c r="E24" s="12">
        <v>0</v>
      </c>
      <c r="F24" s="12">
        <v>0</v>
      </c>
      <c r="G24" s="12">
        <v>0</v>
      </c>
      <c r="H24" s="12">
        <v>0</v>
      </c>
      <c r="I24" s="12">
        <f>C24-D24</f>
        <v>3034.02</v>
      </c>
      <c r="J24" s="12">
        <f t="shared" si="4"/>
        <v>3034.02</v>
      </c>
      <c r="K24" s="12">
        <f t="shared" si="4"/>
        <v>130098777.59999999</v>
      </c>
      <c r="L24" s="13">
        <v>0</v>
      </c>
      <c r="M24" s="13">
        <v>0</v>
      </c>
      <c r="N24" s="13">
        <v>0</v>
      </c>
      <c r="O24" s="13">
        <v>0</v>
      </c>
      <c r="P24" s="12">
        <v>3034.02</v>
      </c>
      <c r="Q24" s="12">
        <v>130098777.59999999</v>
      </c>
      <c r="R24" s="12">
        <v>0</v>
      </c>
      <c r="S24" s="12">
        <v>0</v>
      </c>
    </row>
    <row r="25" spans="1:19" ht="18.75" customHeight="1" x14ac:dyDescent="0.25">
      <c r="A25" s="7"/>
      <c r="B25" s="11" t="s">
        <v>29</v>
      </c>
      <c r="C25" s="12">
        <f t="shared" ref="C25:S25" si="5">SUM(C26)</f>
        <v>11456.4</v>
      </c>
      <c r="D25" s="12">
        <f t="shared" si="5"/>
        <v>0</v>
      </c>
      <c r="E25" s="12">
        <f t="shared" si="5"/>
        <v>0</v>
      </c>
      <c r="F25" s="12">
        <f t="shared" si="5"/>
        <v>0</v>
      </c>
      <c r="G25" s="12">
        <f t="shared" si="5"/>
        <v>0</v>
      </c>
      <c r="H25" s="12">
        <f t="shared" si="5"/>
        <v>0</v>
      </c>
      <c r="I25" s="12">
        <f t="shared" si="5"/>
        <v>11456.4</v>
      </c>
      <c r="J25" s="12">
        <f t="shared" si="5"/>
        <v>11456.4</v>
      </c>
      <c r="K25" s="12">
        <f t="shared" si="5"/>
        <v>492488857.60000002</v>
      </c>
      <c r="L25" s="13">
        <f t="shared" si="5"/>
        <v>0</v>
      </c>
      <c r="M25" s="13">
        <f t="shared" si="5"/>
        <v>0</v>
      </c>
      <c r="N25" s="13">
        <f t="shared" si="5"/>
        <v>0</v>
      </c>
      <c r="O25" s="13">
        <f t="shared" si="5"/>
        <v>0</v>
      </c>
      <c r="P25" s="12">
        <f t="shared" si="5"/>
        <v>11456.4</v>
      </c>
      <c r="Q25" s="12">
        <f t="shared" si="5"/>
        <v>492488857.60000002</v>
      </c>
      <c r="R25" s="12">
        <f t="shared" si="5"/>
        <v>0</v>
      </c>
      <c r="S25" s="12">
        <f t="shared" si="5"/>
        <v>0</v>
      </c>
    </row>
    <row r="26" spans="1:19" ht="20.25" x14ac:dyDescent="0.25">
      <c r="A26" s="7">
        <v>1</v>
      </c>
      <c r="B26" s="11" t="s">
        <v>24</v>
      </c>
      <c r="C26" s="12">
        <v>11456.4</v>
      </c>
      <c r="D26" s="12">
        <f>E26+G26+H26</f>
        <v>0</v>
      </c>
      <c r="E26" s="12">
        <v>0</v>
      </c>
      <c r="F26" s="12">
        <v>0</v>
      </c>
      <c r="G26" s="12">
        <v>0</v>
      </c>
      <c r="H26" s="12">
        <v>0</v>
      </c>
      <c r="I26" s="12">
        <f>C26-D26</f>
        <v>11456.4</v>
      </c>
      <c r="J26" s="12">
        <f>L26+N26+P26+R26</f>
        <v>11456.4</v>
      </c>
      <c r="K26" s="12">
        <f>M26+O26+Q26+S26</f>
        <v>492488857.60000002</v>
      </c>
      <c r="L26" s="13">
        <v>0</v>
      </c>
      <c r="M26" s="13">
        <v>0</v>
      </c>
      <c r="N26" s="13">
        <v>0</v>
      </c>
      <c r="O26" s="13">
        <v>0</v>
      </c>
      <c r="P26" s="12">
        <v>11456.4</v>
      </c>
      <c r="Q26" s="12">
        <v>492488857.60000002</v>
      </c>
      <c r="R26" s="12">
        <v>0</v>
      </c>
      <c r="S26" s="12">
        <v>0</v>
      </c>
    </row>
    <row r="27" spans="1:19" ht="18.75" customHeight="1" x14ac:dyDescent="0.25">
      <c r="A27" s="7"/>
      <c r="B27" s="11" t="s">
        <v>30</v>
      </c>
      <c r="C27" s="12">
        <f t="shared" ref="C27:S27" si="6">SUM(C28)</f>
        <v>31964.76</v>
      </c>
      <c r="D27" s="12">
        <f t="shared" si="6"/>
        <v>0</v>
      </c>
      <c r="E27" s="12">
        <f t="shared" si="6"/>
        <v>0</v>
      </c>
      <c r="F27" s="12">
        <f t="shared" si="6"/>
        <v>0</v>
      </c>
      <c r="G27" s="12">
        <f t="shared" si="6"/>
        <v>0</v>
      </c>
      <c r="H27" s="12">
        <f t="shared" si="6"/>
        <v>0</v>
      </c>
      <c r="I27" s="12">
        <f t="shared" si="6"/>
        <v>31964.76</v>
      </c>
      <c r="J27" s="12">
        <f t="shared" si="6"/>
        <v>31964.76</v>
      </c>
      <c r="K27" s="12">
        <f t="shared" si="6"/>
        <v>1370644192</v>
      </c>
      <c r="L27" s="13">
        <f t="shared" si="6"/>
        <v>0</v>
      </c>
      <c r="M27" s="13">
        <f t="shared" si="6"/>
        <v>0</v>
      </c>
      <c r="N27" s="13">
        <f t="shared" si="6"/>
        <v>0</v>
      </c>
      <c r="O27" s="13">
        <f t="shared" si="6"/>
        <v>0</v>
      </c>
      <c r="P27" s="12">
        <f t="shared" si="6"/>
        <v>31964.76</v>
      </c>
      <c r="Q27" s="12">
        <f t="shared" si="6"/>
        <v>1370644192</v>
      </c>
      <c r="R27" s="12">
        <f t="shared" si="6"/>
        <v>0</v>
      </c>
      <c r="S27" s="12">
        <f t="shared" si="6"/>
        <v>0</v>
      </c>
    </row>
    <row r="28" spans="1:19" ht="20.25" x14ac:dyDescent="0.25">
      <c r="A28" s="7">
        <v>1</v>
      </c>
      <c r="B28" s="11" t="s">
        <v>24</v>
      </c>
      <c r="C28" s="12">
        <v>31964.76</v>
      </c>
      <c r="D28" s="12">
        <f>E28+G28+H28</f>
        <v>0</v>
      </c>
      <c r="E28" s="12">
        <v>0</v>
      </c>
      <c r="F28" s="12">
        <v>0</v>
      </c>
      <c r="G28" s="12">
        <v>0</v>
      </c>
      <c r="H28" s="12">
        <v>0</v>
      </c>
      <c r="I28" s="12">
        <f>C28-D28</f>
        <v>31964.76</v>
      </c>
      <c r="J28" s="12">
        <f>L28+N28+P28+R28</f>
        <v>31964.76</v>
      </c>
      <c r="K28" s="12">
        <f>M28+O28+Q28+S28</f>
        <v>1370644192</v>
      </c>
      <c r="L28" s="13">
        <v>0</v>
      </c>
      <c r="M28" s="13">
        <v>0</v>
      </c>
      <c r="N28" s="13">
        <v>0</v>
      </c>
      <c r="O28" s="13">
        <v>0</v>
      </c>
      <c r="P28" s="12">
        <v>31964.76</v>
      </c>
      <c r="Q28" s="12">
        <v>1370644192</v>
      </c>
      <c r="R28" s="12">
        <v>0</v>
      </c>
      <c r="S28" s="12">
        <v>0</v>
      </c>
    </row>
    <row r="29" spans="1:19" ht="18.75" customHeight="1" x14ac:dyDescent="0.25">
      <c r="A29" s="7"/>
      <c r="B29" s="11" t="s">
        <v>31</v>
      </c>
      <c r="C29" s="12">
        <f t="shared" ref="C29:S29" si="7">SUM(C30)</f>
        <v>31984.75</v>
      </c>
      <c r="D29" s="12">
        <f t="shared" si="7"/>
        <v>0</v>
      </c>
      <c r="E29" s="12">
        <f t="shared" si="7"/>
        <v>0</v>
      </c>
      <c r="F29" s="12">
        <f t="shared" si="7"/>
        <v>0</v>
      </c>
      <c r="G29" s="12">
        <f t="shared" si="7"/>
        <v>0</v>
      </c>
      <c r="H29" s="12">
        <f t="shared" si="7"/>
        <v>0</v>
      </c>
      <c r="I29" s="12">
        <f t="shared" si="7"/>
        <v>31984.75</v>
      </c>
      <c r="J29" s="12">
        <f t="shared" si="7"/>
        <v>32003.37</v>
      </c>
      <c r="K29" s="12">
        <f t="shared" si="7"/>
        <v>1374342324.79</v>
      </c>
      <c r="L29" s="13">
        <f t="shared" si="7"/>
        <v>0</v>
      </c>
      <c r="M29" s="13">
        <f t="shared" si="7"/>
        <v>0</v>
      </c>
      <c r="N29" s="13">
        <f t="shared" si="7"/>
        <v>0</v>
      </c>
      <c r="O29" s="13">
        <f t="shared" si="7"/>
        <v>0</v>
      </c>
      <c r="P29" s="12">
        <f t="shared" si="7"/>
        <v>32003.37</v>
      </c>
      <c r="Q29" s="12">
        <f t="shared" si="7"/>
        <v>1374342324.79</v>
      </c>
      <c r="R29" s="12">
        <f t="shared" si="7"/>
        <v>0</v>
      </c>
      <c r="S29" s="12">
        <f t="shared" si="7"/>
        <v>0</v>
      </c>
    </row>
    <row r="30" spans="1:19" ht="20.25" x14ac:dyDescent="0.25">
      <c r="A30" s="7">
        <v>1</v>
      </c>
      <c r="B30" s="11" t="s">
        <v>24</v>
      </c>
      <c r="C30" s="12">
        <v>31984.75</v>
      </c>
      <c r="D30" s="12">
        <f>E30+G30+H30</f>
        <v>0</v>
      </c>
      <c r="E30" s="12">
        <v>0</v>
      </c>
      <c r="F30" s="12">
        <v>0</v>
      </c>
      <c r="G30" s="12">
        <v>0</v>
      </c>
      <c r="H30" s="12">
        <v>0</v>
      </c>
      <c r="I30" s="12">
        <f>C30-D30</f>
        <v>31984.75</v>
      </c>
      <c r="J30" s="12">
        <f>L30+N30+P30+R30</f>
        <v>32003.37</v>
      </c>
      <c r="K30" s="12">
        <f>M30+O30+Q30+S30</f>
        <v>1374342324.79</v>
      </c>
      <c r="L30" s="13">
        <v>0</v>
      </c>
      <c r="M30" s="13">
        <v>0</v>
      </c>
      <c r="N30" s="13">
        <v>0</v>
      </c>
      <c r="O30" s="13">
        <v>0</v>
      </c>
      <c r="P30" s="12">
        <v>32003.37</v>
      </c>
      <c r="Q30" s="12">
        <v>1374342324.79</v>
      </c>
      <c r="R30" s="12">
        <v>0</v>
      </c>
      <c r="S30" s="12">
        <v>0</v>
      </c>
    </row>
    <row r="31" spans="1:19" ht="18.75" customHeight="1" x14ac:dyDescent="0.25">
      <c r="A31" s="7"/>
      <c r="B31" s="11" t="s">
        <v>32</v>
      </c>
      <c r="C31" s="12">
        <f t="shared" ref="C31:S31" si="8">SUM(C32:C34)</f>
        <v>28068.33</v>
      </c>
      <c r="D31" s="12">
        <f t="shared" si="8"/>
        <v>0</v>
      </c>
      <c r="E31" s="12">
        <f t="shared" si="8"/>
        <v>0</v>
      </c>
      <c r="F31" s="12">
        <f t="shared" si="8"/>
        <v>0</v>
      </c>
      <c r="G31" s="12">
        <f t="shared" si="8"/>
        <v>0</v>
      </c>
      <c r="H31" s="12">
        <f t="shared" si="8"/>
        <v>0</v>
      </c>
      <c r="I31" s="12">
        <f t="shared" si="8"/>
        <v>28068.33</v>
      </c>
      <c r="J31" s="12">
        <f t="shared" si="8"/>
        <v>28068.33</v>
      </c>
      <c r="K31" s="12">
        <f t="shared" si="8"/>
        <v>1206969088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2">
        <f t="shared" si="8"/>
        <v>28068.33</v>
      </c>
      <c r="Q31" s="12">
        <f t="shared" si="8"/>
        <v>1206969088</v>
      </c>
      <c r="R31" s="12">
        <f t="shared" si="8"/>
        <v>0</v>
      </c>
      <c r="S31" s="12">
        <f t="shared" si="8"/>
        <v>0</v>
      </c>
    </row>
    <row r="32" spans="1:19" ht="20.25" x14ac:dyDescent="0.25">
      <c r="A32" s="7">
        <v>1</v>
      </c>
      <c r="B32" s="11" t="s">
        <v>24</v>
      </c>
      <c r="C32" s="12">
        <v>20013.93</v>
      </c>
      <c r="D32" s="12">
        <f>E32+G32+H32</f>
        <v>0</v>
      </c>
      <c r="E32" s="12">
        <v>0</v>
      </c>
      <c r="F32" s="12">
        <v>0</v>
      </c>
      <c r="G32" s="12">
        <v>0</v>
      </c>
      <c r="H32" s="12">
        <v>0</v>
      </c>
      <c r="I32" s="12">
        <f>C32-D32</f>
        <v>20013.93</v>
      </c>
      <c r="J32" s="12">
        <f t="shared" ref="J32:K34" si="9">L32+N32+P32+R32</f>
        <v>20013.93</v>
      </c>
      <c r="K32" s="12">
        <f t="shared" si="9"/>
        <v>861596416</v>
      </c>
      <c r="L32" s="13">
        <v>0</v>
      </c>
      <c r="M32" s="13">
        <v>0</v>
      </c>
      <c r="N32" s="13">
        <v>0</v>
      </c>
      <c r="O32" s="13">
        <v>0</v>
      </c>
      <c r="P32" s="12">
        <v>20013.93</v>
      </c>
      <c r="Q32" s="12">
        <v>861596416</v>
      </c>
      <c r="R32" s="12">
        <v>0</v>
      </c>
      <c r="S32" s="12">
        <v>0</v>
      </c>
    </row>
    <row r="33" spans="1:19" ht="40.5" x14ac:dyDescent="0.25">
      <c r="A33" s="7">
        <v>2</v>
      </c>
      <c r="B33" s="11" t="s">
        <v>27</v>
      </c>
      <c r="C33" s="12">
        <v>833</v>
      </c>
      <c r="D33" s="12">
        <f>E33+G33+H33</f>
        <v>0</v>
      </c>
      <c r="E33" s="12">
        <v>0</v>
      </c>
      <c r="F33" s="12">
        <v>0</v>
      </c>
      <c r="G33" s="12">
        <v>0</v>
      </c>
      <c r="H33" s="12">
        <v>0</v>
      </c>
      <c r="I33" s="12">
        <f>C33-D33</f>
        <v>833</v>
      </c>
      <c r="J33" s="12">
        <f t="shared" si="9"/>
        <v>833</v>
      </c>
      <c r="K33" s="12">
        <f t="shared" si="9"/>
        <v>35719040</v>
      </c>
      <c r="L33" s="13">
        <v>0</v>
      </c>
      <c r="M33" s="13">
        <v>0</v>
      </c>
      <c r="N33" s="13">
        <v>0</v>
      </c>
      <c r="O33" s="13">
        <v>0</v>
      </c>
      <c r="P33" s="12">
        <v>833</v>
      </c>
      <c r="Q33" s="12">
        <v>35719040</v>
      </c>
      <c r="R33" s="12">
        <v>0</v>
      </c>
      <c r="S33" s="12">
        <v>0</v>
      </c>
    </row>
    <row r="34" spans="1:19" ht="40.5" x14ac:dyDescent="0.25">
      <c r="A34" s="7">
        <v>3</v>
      </c>
      <c r="B34" s="11" t="s">
        <v>28</v>
      </c>
      <c r="C34" s="12">
        <v>7221.4</v>
      </c>
      <c r="D34" s="12">
        <f>E34+G34+H34</f>
        <v>0</v>
      </c>
      <c r="E34" s="12">
        <v>0</v>
      </c>
      <c r="F34" s="12">
        <v>0</v>
      </c>
      <c r="G34" s="12">
        <v>0</v>
      </c>
      <c r="H34" s="12">
        <v>0</v>
      </c>
      <c r="I34" s="12">
        <f>C34-D34</f>
        <v>7221.4</v>
      </c>
      <c r="J34" s="12">
        <f t="shared" si="9"/>
        <v>7221.4</v>
      </c>
      <c r="K34" s="12">
        <f t="shared" si="9"/>
        <v>309653632</v>
      </c>
      <c r="L34" s="13">
        <v>0</v>
      </c>
      <c r="M34" s="13">
        <v>0</v>
      </c>
      <c r="N34" s="13">
        <v>0</v>
      </c>
      <c r="O34" s="13">
        <v>0</v>
      </c>
      <c r="P34" s="12">
        <v>7221.4</v>
      </c>
      <c r="Q34" s="12">
        <v>309653632</v>
      </c>
      <c r="R34" s="12">
        <v>0</v>
      </c>
      <c r="S34" s="12">
        <v>0</v>
      </c>
    </row>
    <row r="35" spans="1:19" x14ac:dyDescent="0.25">
      <c r="B35" s="4"/>
      <c r="M35"/>
      <c r="N35"/>
      <c r="O35"/>
    </row>
  </sheetData>
  <sheetProtection formatCells="0" formatColumns="0" formatRows="0" insertColumns="0" insertRows="0" insertHyperlinks="0" deleteColumns="0" deleteRows="0" sort="0" autoFilter="0" pivotTables="0"/>
  <mergeCells count="19">
    <mergeCell ref="B7:S7"/>
    <mergeCell ref="N1:S5"/>
    <mergeCell ref="A9:A14"/>
    <mergeCell ref="B9:B14"/>
    <mergeCell ref="C9:C13"/>
    <mergeCell ref="I9:S9"/>
    <mergeCell ref="D10:D12"/>
    <mergeCell ref="E10:H10"/>
    <mergeCell ref="I10:K12"/>
    <mergeCell ref="L10:S10"/>
    <mergeCell ref="E11:F12"/>
    <mergeCell ref="R11:S12"/>
    <mergeCell ref="N12:O12"/>
    <mergeCell ref="P12:Q12"/>
    <mergeCell ref="D9:H9"/>
    <mergeCell ref="G11:G12"/>
    <mergeCell ref="H11:H12"/>
    <mergeCell ref="L11:M12"/>
    <mergeCell ref="N11:Q11"/>
  </mergeCells>
  <printOptions horizontalCentered="1"/>
  <pageMargins left="0.31496062992126" right="0.31496062992126" top="0.31496062992126" bottom="0.31496062992126" header="0.51181102362205" footer="0.51181102362205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Любовь Ивановна Самошкина</cp:lastModifiedBy>
  <cp:lastPrinted>2019-12-28T03:21:33Z</cp:lastPrinted>
  <dcterms:created xsi:type="dcterms:W3CDTF">2019-02-21T06:24:13Z</dcterms:created>
  <dcterms:modified xsi:type="dcterms:W3CDTF">2020-01-10T03:36:30Z</dcterms:modified>
</cp:coreProperties>
</file>